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B19" i="12" l="1"/>
  <c r="F19" i="6"/>
  <c r="E19" i="6"/>
  <c r="B18" i="16" s="1"/>
  <c r="D19" i="6"/>
  <c r="C19" i="6"/>
  <c r="B19" i="6"/>
  <c r="A18" i="16" s="1"/>
  <c r="A19" i="6"/>
  <c r="B19" i="7" l="1"/>
  <c r="B19" i="15"/>
  <c r="B19" i="17"/>
  <c r="B19" i="11"/>
  <c r="A19" i="7"/>
  <c r="A19" i="17"/>
  <c r="A19" i="12"/>
  <c r="A19" i="11"/>
  <c r="A19" i="15"/>
  <c r="J7" i="16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<sst xmlns="http://schemas.openxmlformats.org/spreadsheetml/2006/main" count="336" uniqueCount="181">
  <si>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</si>
  <si>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</si>
  <si>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</si>
  <si>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</si>
  <si>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</si>
  <si>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</si>
  <si>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</si>
  <si>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</si>
  <si>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</si>
  <si>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</si>
  <si>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</si>
  <si>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</si>
  <si>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</si>
  <si>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</si>
  <si>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</si>
  <si>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</si>
  <si>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</si>
  <si>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</si>
  <si>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</si>
  <si>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</si>
  <si>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</si>
  <si>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</si>
  <si>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</si>
  <si>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</si>
  <si>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</si>
  <si>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</si>
  <si>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</si>
  <si>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</si>
  <si>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</si>
  <si>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</si>
  <si>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</si>
  <si>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</si>
  <si>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</si>
  <si>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</si>
  <si>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</si>
  <si>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</si>
  <si>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</si>
  <si>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</si>
  <si>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</si>
  <si>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</si>
  <si>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</si>
  <si>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</si>
  <si>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</si>
  <si>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</si>
  <si>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</si>
  <si>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</si>
  <si>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</si>
  <si>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</si>
  <si>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</si>
  <si>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</si>
  <si>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</si>
  <si>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</si>
  <si>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</si>
  <si>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</si>
  <si>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</si>
  <si>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</si>
  <si>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</si>
  <si>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</si>
  <si>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</si>
  <si>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</si>
  <si>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</si>
  <si>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</si>
  <si>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</si>
  <si>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</si>
  <si>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</si>
  <si>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</si>
  <si>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</si>
  <si>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</si>
  <si>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</si>
  <si>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</si>
  <si>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</si>
  <si>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</si>
  <si>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</si>
  <si>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</si>
  <si>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</si>
  <si>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</si>
  <si>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</si>
  <si>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</si>
  <si>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</si>
  <si>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</si>
  <si>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</si>
  <si>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</si>
  <si>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</si>
  <si>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</si>
  <si>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</si>
  <si>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</si>
  <si>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</si>
  <si>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</si>
  <si>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</si>
  <si>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</si>
  <si>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</si>
  <si>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</si>
  <si>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</si>
  <si>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</si>
  <si>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</si>
  <si>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</si>
  <si>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</si>
  <si>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</si>
  <si>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</si>
  <si>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</si>
  <si>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</si>
  <si>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</si>
  <si>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</si>
  <si>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</si>
  <si>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</si>
  <si>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</si>
  <si>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</si>
  <si>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</si>
  <si>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</si>
  <si>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</si>
  <si>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</si>
  <si>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</si>
  <si>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</si>
  <si>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</si>
  <si>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</si>
  <si>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</si>
  <si>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</si>
  <si>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</si>
  <si>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</si>
  <si>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</si>
  <si>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</si>
  <si>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</si>
  <si>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</si>
  <si>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</si>
  <si>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</si>
  <si>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</si>
  <si>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</si>
  <si>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</si>
  <si>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</si>
  <si>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</si>
  <si>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</si>
  <si>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</si>
  <si>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</si>
  <si>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</si>
  <si>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</si>
  <si>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</si>
  <si>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</si>
  <si>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</si>
  <si>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</si>
  <si>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</si>
  <si>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</si>
  <si>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</si>
  <si>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</si>
  <si>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</si>
  <si>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</si>
  <si>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</si>
  <si>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</si>
  <si>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</si>
  <si>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</si>
  <si>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</si>
  <si>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</si>
  <si>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</si>
  <si>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</si>
  <si>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</si>
  <si>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</si>
  <si>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</si>
  <si>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</si>
  <si>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</si>
  <si>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</si>
  <si>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</si>
  <si>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</si>
  <si>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</si>
  <si>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</si>
  <si>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</si>
  <si>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</si>
  <si>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วงโยธวาทิต</t>
  </si>
  <si>
    <t>นายพีระพงศ์  ทวีเลิศสกุล</t>
  </si>
  <si>
    <t>ด.ญ.</t>
  </si>
  <si>
    <t>1</t>
  </si>
  <si>
    <t>กิตติมา</t>
  </si>
  <si>
    <t>ชูศรี</t>
  </si>
  <si>
    <t>07377</t>
  </si>
  <si>
    <t>07380</t>
  </si>
  <si>
    <t>ปัทมพร</t>
  </si>
  <si>
    <t>ชนะศรี</t>
  </si>
  <si>
    <t>พัชราภา</t>
  </si>
  <si>
    <t>เหลือสม</t>
  </si>
  <si>
    <t>07383</t>
  </si>
  <si>
    <t>07389</t>
  </si>
  <si>
    <t>พงศ์เทพ</t>
  </si>
  <si>
    <t>หนูช่วย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</si>
</sst>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" fillId="5" borderId="2" xfId="0" applyFont="1" applyFill="1" applyBorder="1"/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7" workbookViewId="0">
      <selection activeCell="B15" sqref="B15:G2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168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1" t="s">
        <v>165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166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171</v>
      </c>
      <c r="C11" s="104">
        <v>1</v>
      </c>
      <c r="D11" s="105">
        <v>1</v>
      </c>
      <c r="E11" s="168" t="s">
        <v>167</v>
      </c>
      <c r="F11" s="167" t="s">
        <v>169</v>
      </c>
      <c r="G11" s="167" t="s">
        <v>170</v>
      </c>
      <c r="H11" s="101"/>
      <c r="I11" s="102"/>
    </row>
    <row r="12" spans="1:15" ht="21">
      <c r="A12" s="103">
        <v>2</v>
      </c>
      <c r="B12" s="205" t="s">
        <v>172</v>
      </c>
      <c r="C12" s="104">
        <v>1</v>
      </c>
      <c r="D12" s="105">
        <v>2</v>
      </c>
      <c r="E12" s="168" t="s">
        <v>167</v>
      </c>
      <c r="F12" s="167" t="s">
        <v>173</v>
      </c>
      <c r="G12" s="167" t="s">
        <v>174</v>
      </c>
      <c r="H12" s="106"/>
      <c r="I12" s="107"/>
    </row>
    <row r="13" spans="1:15" ht="21">
      <c r="A13" s="103">
        <v>3</v>
      </c>
      <c r="B13" s="205" t="s">
        <v>177</v>
      </c>
      <c r="C13" s="104">
        <v>1</v>
      </c>
      <c r="D13" s="105">
        <v>3</v>
      </c>
      <c r="E13" s="168" t="s">
        <v>167</v>
      </c>
      <c r="F13" s="167" t="s">
        <v>175</v>
      </c>
      <c r="G13" s="167" t="s">
        <v>176</v>
      </c>
      <c r="H13" s="108"/>
      <c r="I13" s="109"/>
    </row>
    <row r="14" spans="1:15" ht="21">
      <c r="A14" s="103">
        <v>4</v>
      </c>
      <c r="B14" s="205" t="s">
        <v>178</v>
      </c>
      <c r="C14" s="104">
        <v>1</v>
      </c>
      <c r="D14" s="105">
        <v>4</v>
      </c>
      <c r="E14" s="168" t="s">
        <v>164</v>
      </c>
      <c r="F14" s="167" t="s">
        <v>179</v>
      </c>
      <c r="G14" s="167" t="s">
        <v>180</v>
      </c>
      <c r="H14" s="108"/>
      <c r="I14" s="109"/>
    </row>
    <row r="15" spans="1:15" ht="21">
      <c r="A15" s="103">
        <v>5</v>
      </c>
      <c r="B15" s="205"/>
      <c r="C15" s="104"/>
      <c r="D15" s="105"/>
      <c r="E15" s="168"/>
      <c r="F15" s="351"/>
      <c r="G15" s="167"/>
      <c r="H15" s="108"/>
      <c r="I15" s="109"/>
    </row>
    <row r="16" spans="1:15" ht="21">
      <c r="A16" s="103">
        <v>6</v>
      </c>
      <c r="B16" s="205"/>
      <c r="C16" s="104"/>
      <c r="D16" s="105"/>
      <c r="E16" s="168"/>
      <c r="F16" s="351"/>
      <c r="G16" s="167"/>
      <c r="H16" s="108"/>
      <c r="I16" s="109"/>
    </row>
    <row r="17" spans="1:9" ht="21">
      <c r="A17" s="103">
        <v>7</v>
      </c>
      <c r="B17" s="205"/>
      <c r="C17" s="104"/>
      <c r="D17" s="105"/>
      <c r="E17" s="168"/>
      <c r="F17" s="351"/>
      <c r="G17" s="167"/>
      <c r="H17" s="108"/>
      <c r="I17" s="109"/>
    </row>
    <row r="18" spans="1:9" ht="21">
      <c r="A18" s="103">
        <v>8</v>
      </c>
      <c r="B18" s="205"/>
      <c r="C18" s="104"/>
      <c r="D18" s="105"/>
      <c r="E18" s="168"/>
      <c r="F18" s="351"/>
      <c r="G18" s="167"/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351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7" t="s">
        <v>45</v>
      </c>
      <c r="O1" s="22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23" t="str">
        <f>STUDENT!C2</f>
        <v>1</v>
      </c>
      <c r="D8" s="223"/>
      <c r="E8" s="29" t="s">
        <v>7</v>
      </c>
      <c r="F8" s="225" t="str">
        <f>STUDENT!E2</f>
        <v>1-3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2562</v>
      </c>
      <c r="O8" s="223"/>
      <c r="P8" s="28"/>
    </row>
    <row r="9" spans="1:16" s="25" customFormat="1" ht="21" customHeight="1">
      <c r="A9" s="29" t="s">
        <v>15</v>
      </c>
      <c r="B9" s="224" t="str">
        <f>STUDENT!E4</f>
        <v>วงโยธวาทิต</v>
      </c>
      <c r="C9" s="224"/>
      <c r="D9" s="224"/>
      <c r="E9" s="224"/>
      <c r="F9" s="224"/>
      <c r="G9" s="224"/>
      <c r="H9" s="224"/>
      <c r="I9" s="224"/>
      <c r="J9" s="224"/>
      <c r="K9" s="224"/>
      <c r="L9" s="223" t="s">
        <v>1</v>
      </c>
      <c r="M9" s="223"/>
      <c r="N9" s="223">
        <f>STUDENT!C4</f>
        <v>0</v>
      </c>
      <c r="O9" s="223"/>
      <c r="P9" s="28"/>
    </row>
    <row r="10" spans="1:16" s="25" customFormat="1" ht="21" customHeight="1">
      <c r="A10" s="29" t="s">
        <v>16</v>
      </c>
      <c r="B10" s="223">
        <f>STUDENT!I4</f>
        <v>1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นายพีระพงศ์  ทวีเลิศสกุล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9"/>
      <c r="D14" s="219"/>
      <c r="E14" s="219"/>
      <c r="F14" s="219"/>
      <c r="G14" s="219"/>
      <c r="H14" s="219"/>
      <c r="I14" s="218"/>
      <c r="J14" s="217" t="s">
        <v>28</v>
      </c>
      <c r="K14" s="219"/>
      <c r="L14" s="219"/>
      <c r="M14" s="219"/>
      <c r="N14" s="219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5" t="s">
        <v>30</v>
      </c>
      <c r="B19" s="216"/>
      <c r="C19" s="216"/>
      <c r="D19" s="216"/>
      <c r="E19" s="216" t="s">
        <v>159</v>
      </c>
      <c r="F19" s="216"/>
      <c r="G19" s="216"/>
      <c r="H19" s="216"/>
      <c r="I19" s="216"/>
      <c r="J19" s="219" t="s">
        <v>162</v>
      </c>
      <c r="K19" s="219"/>
      <c r="L19" s="219"/>
      <c r="M19" s="219"/>
      <c r="N19" s="219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8"/>
      <c r="G20" s="191" t="s">
        <v>129</v>
      </c>
      <c r="H20" s="191" t="s">
        <v>130</v>
      </c>
      <c r="I20" s="194" t="s">
        <v>131</v>
      </c>
      <c r="J20" s="220" t="s">
        <v>122</v>
      </c>
      <c r="K20" s="220"/>
      <c r="L20" s="191" t="s">
        <v>129</v>
      </c>
      <c r="M20" s="191" t="s">
        <v>130</v>
      </c>
      <c r="N20" s="217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7"/>
      <c r="F21" s="218"/>
      <c r="G21" s="37"/>
      <c r="H21" s="37"/>
      <c r="I21" s="37"/>
      <c r="J21" s="220"/>
      <c r="K21" s="220"/>
      <c r="L21" s="220"/>
      <c r="M21" s="220"/>
      <c r="N21" s="220"/>
      <c r="O21" s="22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6" t="s">
        <v>33</v>
      </c>
      <c r="B24" s="226"/>
      <c r="C24" s="226"/>
      <c r="D24" s="28"/>
      <c r="E24" s="38" t="s">
        <v>34</v>
      </c>
      <c r="F24" s="226" t="s">
        <v>35</v>
      </c>
      <c r="G24" s="226"/>
      <c r="H24" s="226"/>
      <c r="I24" s="22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6" t="s">
        <v>33</v>
      </c>
      <c r="B25" s="226"/>
      <c r="C25" s="226"/>
      <c r="D25" s="28"/>
      <c r="E25" s="38" t="s">
        <v>34</v>
      </c>
      <c r="F25" s="226" t="s">
        <v>35</v>
      </c>
      <c r="G25" s="226"/>
      <c r="H25" s="226"/>
      <c r="I25" s="22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6" t="s">
        <v>33</v>
      </c>
      <c r="B26" s="226"/>
      <c r="C26" s="226"/>
      <c r="D26" s="28"/>
      <c r="E26" s="38" t="s">
        <v>34</v>
      </c>
      <c r="F26" s="226" t="s">
        <v>35</v>
      </c>
      <c r="G26" s="226"/>
      <c r="H26" s="226"/>
      <c r="I26" s="22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6" t="s">
        <v>33</v>
      </c>
      <c r="C31" s="226"/>
      <c r="D31" s="226"/>
      <c r="E31" s="22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6" t="s">
        <v>153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6" t="s">
        <v>41</v>
      </c>
      <c r="I34" s="226"/>
      <c r="J34" s="226"/>
      <c r="K34" s="226"/>
      <c r="L34" s="226"/>
      <c r="M34" s="226"/>
      <c r="N34" s="22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4" t="s">
        <v>86</v>
      </c>
      <c r="C2" s="235"/>
      <c r="D2" s="236"/>
    </row>
    <row r="3" spans="1:4" ht="21">
      <c r="A3" s="43"/>
      <c r="B3" s="237"/>
      <c r="C3" s="238"/>
      <c r="D3" s="239"/>
    </row>
    <row r="4" spans="1:4" ht="21">
      <c r="A4" s="43"/>
      <c r="B4" s="231"/>
      <c r="C4" s="232"/>
      <c r="D4" s="233"/>
    </row>
    <row r="5" spans="1:4" ht="21">
      <c r="A5" s="43"/>
      <c r="B5" s="231"/>
      <c r="C5" s="232"/>
      <c r="D5" s="233"/>
    </row>
    <row r="6" spans="1:4" ht="21">
      <c r="A6" s="43"/>
      <c r="B6" s="231"/>
      <c r="C6" s="232"/>
      <c r="D6" s="233"/>
    </row>
    <row r="7" spans="1:4" ht="21">
      <c r="A7" s="43"/>
      <c r="B7" s="231"/>
      <c r="C7" s="232"/>
      <c r="D7" s="233"/>
    </row>
    <row r="8" spans="1:4" ht="21">
      <c r="A8" s="43"/>
      <c r="B8" s="231"/>
      <c r="C8" s="232"/>
      <c r="D8" s="233"/>
    </row>
    <row r="9" spans="1:4" ht="21">
      <c r="A9" s="43"/>
      <c r="B9" s="231"/>
      <c r="C9" s="232"/>
      <c r="D9" s="233"/>
    </row>
    <row r="10" spans="1:4" ht="21">
      <c r="A10" s="43"/>
      <c r="B10" s="231"/>
      <c r="C10" s="232"/>
      <c r="D10" s="233"/>
    </row>
    <row r="11" spans="1:4" ht="21">
      <c r="A11" s="43"/>
      <c r="B11" s="231"/>
      <c r="C11" s="232"/>
      <c r="D11" s="233"/>
    </row>
    <row r="12" spans="1:4" ht="21">
      <c r="A12" s="43"/>
      <c r="B12" s="231"/>
      <c r="C12" s="232"/>
      <c r="D12" s="233"/>
    </row>
    <row r="13" spans="1:4" ht="21">
      <c r="A13" s="43"/>
      <c r="B13" s="231"/>
      <c r="C13" s="232"/>
      <c r="D13" s="233"/>
    </row>
    <row r="14" spans="1:4" ht="21">
      <c r="A14" s="43"/>
      <c r="B14" s="231"/>
      <c r="C14" s="232"/>
      <c r="D14" s="233"/>
    </row>
    <row r="15" spans="1:4" ht="21">
      <c r="A15" s="43"/>
      <c r="B15" s="231"/>
      <c r="C15" s="232"/>
      <c r="D15" s="233"/>
    </row>
    <row r="16" spans="1:4" ht="21">
      <c r="A16" s="43"/>
      <c r="B16" s="228"/>
      <c r="C16" s="229"/>
      <c r="D16" s="230"/>
    </row>
    <row r="17" spans="1:4" ht="21">
      <c r="A17" s="43"/>
      <c r="B17" s="237"/>
      <c r="C17" s="238"/>
      <c r="D17" s="239"/>
    </row>
    <row r="18" spans="1:4" ht="21">
      <c r="A18" s="43"/>
      <c r="B18" s="228"/>
      <c r="C18" s="229"/>
      <c r="D18" s="230"/>
    </row>
    <row r="19" spans="1:4" ht="21">
      <c r="A19" s="43"/>
      <c r="B19" s="237"/>
      <c r="C19" s="238"/>
      <c r="D19" s="239"/>
    </row>
    <row r="20" spans="1:4" ht="21">
      <c r="A20" s="43"/>
      <c r="B20" s="231"/>
      <c r="C20" s="232"/>
      <c r="D20" s="233"/>
    </row>
    <row r="21" spans="1:4" ht="21">
      <c r="A21" s="43"/>
      <c r="B21" s="237"/>
      <c r="C21" s="238"/>
      <c r="D21" s="239"/>
    </row>
    <row r="22" spans="1:4" ht="21">
      <c r="A22" s="43"/>
      <c r="B22" s="228"/>
      <c r="C22" s="229"/>
      <c r="D22" s="230"/>
    </row>
    <row r="23" spans="1:4" ht="21">
      <c r="A23" s="43"/>
      <c r="B23" s="228"/>
      <c r="C23" s="229"/>
      <c r="D23" s="230"/>
    </row>
    <row r="24" spans="1:4" ht="21">
      <c r="A24" s="43"/>
      <c r="B24" s="228"/>
      <c r="C24" s="229"/>
      <c r="D24" s="230"/>
    </row>
    <row r="25" spans="1:4" ht="21">
      <c r="A25" s="43"/>
      <c r="B25" s="228"/>
      <c r="C25" s="229"/>
      <c r="D25" s="230"/>
    </row>
    <row r="26" spans="1:4" ht="21">
      <c r="A26" s="43"/>
      <c r="B26" s="228"/>
      <c r="C26" s="229"/>
      <c r="D26" s="230"/>
    </row>
    <row r="27" spans="1:4" ht="21">
      <c r="A27" s="43"/>
      <c r="B27" s="228"/>
      <c r="C27" s="229"/>
      <c r="D27" s="230"/>
    </row>
    <row r="28" spans="1:4" ht="21">
      <c r="A28" s="43"/>
      <c r="B28" s="228"/>
      <c r="C28" s="229"/>
      <c r="D28" s="23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8" t="s">
        <v>64</v>
      </c>
      <c r="B25" s="229"/>
      <c r="C25" s="230"/>
      <c r="D25" s="231"/>
      <c r="E25" s="232"/>
      <c r="F25" s="232"/>
      <c r="G25" s="232"/>
      <c r="H25" s="233"/>
      <c r="I25" s="53"/>
      <c r="J25" s="53"/>
    </row>
    <row r="26" spans="1:10" ht="24.6" customHeight="1">
      <c r="A26" s="228" t="s">
        <v>80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>
      <c r="A27" s="228" t="s">
        <v>81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>
      <c r="A28" s="228" t="s">
        <v>99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>
      <c r="A29" s="228" t="s">
        <v>82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A20" sqref="A20:G2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9" t="str">
        <f>ปกหน้า!N1</f>
        <v>ปพ.5/ต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 t="s">
        <v>55</v>
      </c>
      <c r="Y1" s="259"/>
      <c r="Z1" s="227">
        <v>3</v>
      </c>
      <c r="AA1" s="227"/>
    </row>
    <row r="2" spans="1:32" ht="21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>
      <c r="A3" s="267" t="s">
        <v>1</v>
      </c>
      <c r="B3" s="267"/>
      <c r="C3" s="260">
        <f>STUDENT!C4</f>
        <v>0</v>
      </c>
      <c r="D3" s="260"/>
      <c r="E3" s="56" t="s">
        <v>0</v>
      </c>
      <c r="F3" s="260" t="str">
        <f>STUDENT!E4</f>
        <v>วงโยธวาทิต</v>
      </c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58" t="s">
        <v>48</v>
      </c>
      <c r="V3" s="258"/>
      <c r="W3" s="258"/>
      <c r="X3" s="266" t="str">
        <f>STUDENT!C2</f>
        <v>1</v>
      </c>
      <c r="Y3" s="266"/>
      <c r="Z3" s="266"/>
      <c r="AA3" s="266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8" t="s">
        <v>7</v>
      </c>
      <c r="B5" s="271" t="s">
        <v>8</v>
      </c>
      <c r="C5" s="60" t="s">
        <v>6</v>
      </c>
      <c r="D5" s="275" t="s">
        <v>49</v>
      </c>
      <c r="E5" s="276"/>
      <c r="F5" s="277"/>
      <c r="G5" s="61" t="s">
        <v>50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51" t="s">
        <v>56</v>
      </c>
      <c r="AC5" s="252"/>
      <c r="AD5" s="252"/>
      <c r="AE5" s="252"/>
      <c r="AF5" s="253"/>
    </row>
    <row r="6" spans="1:32" ht="21" customHeight="1">
      <c r="A6" s="269"/>
      <c r="B6" s="272"/>
      <c r="C6" s="62" t="s">
        <v>65</v>
      </c>
      <c r="D6" s="278"/>
      <c r="E6" s="278"/>
      <c r="F6" s="279"/>
      <c r="G6" s="63" t="s">
        <v>51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54" t="s">
        <v>57</v>
      </c>
      <c r="AC6" s="256" t="s">
        <v>58</v>
      </c>
      <c r="AD6" s="256" t="s">
        <v>59</v>
      </c>
      <c r="AE6" s="256" t="s">
        <v>155</v>
      </c>
      <c r="AF6" s="5" t="s">
        <v>64</v>
      </c>
    </row>
    <row r="7" spans="1:32" ht="21" customHeight="1" thickBot="1">
      <c r="A7" s="269"/>
      <c r="B7" s="273"/>
      <c r="C7" s="62" t="s">
        <v>66</v>
      </c>
      <c r="D7" s="280"/>
      <c r="E7" s="278"/>
      <c r="F7" s="27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5"/>
      <c r="AC7" s="257"/>
      <c r="AD7" s="257"/>
      <c r="AE7" s="257"/>
      <c r="AF7" s="10" t="s">
        <v>60</v>
      </c>
    </row>
    <row r="8" spans="1:32" ht="21" customHeight="1" thickBot="1">
      <c r="A8" s="270"/>
      <c r="B8" s="274"/>
      <c r="C8" s="65"/>
      <c r="D8" s="281"/>
      <c r="E8" s="282"/>
      <c r="F8" s="28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07377</v>
      </c>
      <c r="D9" s="71" t="str">
        <f>STUDENT!E11</f>
        <v>ด.ญ.</v>
      </c>
      <c r="E9" s="72" t="str">
        <f>STUDENT!F11</f>
        <v>กิตติมา</v>
      </c>
      <c r="F9" s="284" t="str">
        <f>STUDENT!G11</f>
        <v>ชูศรี</v>
      </c>
      <c r="G9" s="28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07380</v>
      </c>
      <c r="D10" s="74" t="str">
        <f>STUDENT!E12</f>
        <v>ด.ญ.</v>
      </c>
      <c r="E10" s="75" t="str">
        <f>STUDENT!F12</f>
        <v>ปัทมพร</v>
      </c>
      <c r="F10" s="232" t="str">
        <f>STUDENT!G12</f>
        <v>ชนะศรี</v>
      </c>
      <c r="G10" s="23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07383</v>
      </c>
      <c r="D11" s="74" t="str">
        <f>STUDENT!E13</f>
        <v>ด.ญ.</v>
      </c>
      <c r="E11" s="75" t="str">
        <f>STUDENT!F13</f>
        <v>พัชราภา</v>
      </c>
      <c r="F11" s="232" t="str">
        <f>STUDENT!G13</f>
        <v>เหลือสม</v>
      </c>
      <c r="G11" s="23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07389</v>
      </c>
      <c r="D12" s="74" t="str">
        <f>STUDENT!E14</f>
        <v>ด.ช.</v>
      </c>
      <c r="E12" s="75" t="str">
        <f>STUDENT!F14</f>
        <v>พงศ์เทพ</v>
      </c>
      <c r="F12" s="232" t="str">
        <f>STUDENT!G14</f>
        <v>หนูช่วย</v>
      </c>
      <c r="G12" s="23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0</v>
      </c>
      <c r="B13" s="73">
        <f>STUDENT!D15</f>
        <v>0</v>
      </c>
      <c r="C13" s="49">
        <f>STUDENT!B15</f>
        <v>0</v>
      </c>
      <c r="D13" s="74">
        <f>STUDENT!E15</f>
        <v>0</v>
      </c>
      <c r="E13" s="75">
        <f>STUDENT!F15</f>
        <v>0</v>
      </c>
      <c r="F13" s="232">
        <f>STUDENT!G15</f>
        <v>0</v>
      </c>
      <c r="G13" s="23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0</v>
      </c>
      <c r="B14" s="73">
        <f>STUDENT!D16</f>
        <v>0</v>
      </c>
      <c r="C14" s="43">
        <f>STUDENT!B16</f>
        <v>0</v>
      </c>
      <c r="D14" s="74">
        <f>STUDENT!E16</f>
        <v>0</v>
      </c>
      <c r="E14" s="75">
        <f>STUDENT!F16</f>
        <v>0</v>
      </c>
      <c r="F14" s="232">
        <f>STUDENT!G16</f>
        <v>0</v>
      </c>
      <c r="G14" s="23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0</v>
      </c>
      <c r="B15" s="73">
        <f>STUDENT!D17</f>
        <v>0</v>
      </c>
      <c r="C15" s="49">
        <f>STUDENT!B17</f>
        <v>0</v>
      </c>
      <c r="D15" s="74">
        <f>STUDENT!E17</f>
        <v>0</v>
      </c>
      <c r="E15" s="75">
        <f>STUDENT!F17</f>
        <v>0</v>
      </c>
      <c r="F15" s="232">
        <f>STUDENT!G17</f>
        <v>0</v>
      </c>
      <c r="G15" s="23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0</v>
      </c>
      <c r="B16" s="73">
        <f>STUDENT!D18</f>
        <v>0</v>
      </c>
      <c r="C16" s="43">
        <f>STUDENT!B18</f>
        <v>0</v>
      </c>
      <c r="D16" s="74">
        <f>STUDENT!E18</f>
        <v>0</v>
      </c>
      <c r="E16" s="75">
        <f>STUDENT!F18</f>
        <v>0</v>
      </c>
      <c r="F16" s="232">
        <f>STUDENT!G18</f>
        <v>0</v>
      </c>
      <c r="G16" s="23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0</v>
      </c>
      <c r="B17" s="73">
        <f>STUDENT!D19</f>
        <v>0</v>
      </c>
      <c r="C17" s="49">
        <f>STUDENT!B19</f>
        <v>0</v>
      </c>
      <c r="D17" s="74">
        <f>STUDENT!E19</f>
        <v>0</v>
      </c>
      <c r="E17" s="75">
        <f>STUDENT!F19</f>
        <v>0</v>
      </c>
      <c r="F17" s="232">
        <f>STUDENT!G19</f>
        <v>0</v>
      </c>
      <c r="G17" s="23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0</v>
      </c>
      <c r="B18" s="73">
        <f>STUDENT!D20</f>
        <v>0</v>
      </c>
      <c r="C18" s="43">
        <f>STUDENT!B20</f>
        <v>0</v>
      </c>
      <c r="D18" s="74">
        <f>STUDENT!E20</f>
        <v>0</v>
      </c>
      <c r="E18" s="75">
        <f>STUDENT!F20</f>
        <v>0</v>
      </c>
      <c r="F18" s="232">
        <f>STUDENT!G20</f>
        <v>0</v>
      </c>
      <c r="G18" s="23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0</v>
      </c>
      <c r="B19" s="73">
        <f>STUDENT!D21</f>
        <v>0</v>
      </c>
      <c r="C19" s="43">
        <f>STUDENT!B21</f>
        <v>0</v>
      </c>
      <c r="D19" s="206">
        <f>STUDENT!E21</f>
        <v>0</v>
      </c>
      <c r="E19" s="207">
        <f>STUDENT!F21</f>
        <v>0</v>
      </c>
      <c r="F19" s="232">
        <f>STUDENT!G21</f>
        <v>0</v>
      </c>
      <c r="G19" s="23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206"/>
      <c r="E20" s="207"/>
      <c r="F20" s="232"/>
      <c r="G20" s="23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206"/>
      <c r="E21" s="207"/>
      <c r="F21" s="232"/>
      <c r="G21" s="23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3"/>
      <c r="D22" s="206"/>
      <c r="E22" s="207"/>
      <c r="F22" s="232"/>
      <c r="G22" s="23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206"/>
      <c r="E23" s="207"/>
      <c r="F23" s="232"/>
      <c r="G23" s="23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3"/>
      <c r="D24" s="206"/>
      <c r="E24" s="207"/>
      <c r="F24" s="232"/>
      <c r="G24" s="23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203"/>
      <c r="E25" s="204"/>
      <c r="F25" s="232"/>
      <c r="G25" s="23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2"/>
      <c r="G26" s="23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2"/>
      <c r="G27" s="23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2"/>
      <c r="G28" s="23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2"/>
      <c r="G29" s="23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2"/>
      <c r="G30" s="23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2"/>
      <c r="G31" s="23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2"/>
      <c r="G32" s="23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2"/>
      <c r="G33" s="23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2"/>
      <c r="G34" s="23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2"/>
      <c r="G35" s="23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2"/>
      <c r="G36" s="23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2"/>
      <c r="G37" s="23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2"/>
      <c r="G38" s="23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2"/>
      <c r="G39" s="23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2"/>
      <c r="G40" s="23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2"/>
      <c r="G41" s="23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2"/>
      <c r="G42" s="23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2"/>
      <c r="G43" s="23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2"/>
      <c r="G44" s="23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2"/>
      <c r="G45" s="23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2"/>
      <c r="G46" s="23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2"/>
      <c r="G47" s="23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20" sqref="A20:B2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4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>
        <f>Time1!C3</f>
        <v>0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วงโยธวาทิต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1" t="s">
        <v>56</v>
      </c>
      <c r="AH5" s="252"/>
      <c r="AI5" s="252"/>
      <c r="AJ5" s="252"/>
      <c r="AK5" s="253"/>
    </row>
    <row r="6" spans="1:37" ht="21" customHeight="1">
      <c r="A6" s="273"/>
      <c r="B6" s="63" t="s">
        <v>51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5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กิตติมา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พงศ์เทพ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0</v>
      </c>
      <c r="B13" s="118">
        <f>Time1!E13</f>
        <v>0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0</v>
      </c>
      <c r="B14" s="118">
        <f>Time1!E14</f>
        <v>0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0</v>
      </c>
      <c r="B15" s="118">
        <f>Time1!E15</f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0</v>
      </c>
      <c r="B16" s="118">
        <f>Time1!E16</f>
        <v>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0</v>
      </c>
      <c r="B17" s="118">
        <f>Time1!E17</f>
        <v>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0</v>
      </c>
      <c r="B18" s="118">
        <f>Time1!E18</f>
        <v>0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0</v>
      </c>
      <c r="B19" s="118">
        <f>Time1!E19</f>
        <v>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20" sqref="A20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5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>
        <f>Time1!C3</f>
        <v>0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วงโยธวาทิต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2" t="s">
        <v>56</v>
      </c>
      <c r="AH5" s="252"/>
      <c r="AI5" s="252"/>
      <c r="AJ5" s="252"/>
      <c r="AK5" s="252"/>
    </row>
    <row r="6" spans="1:37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13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กิตติมา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ปัทมพร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พัชราภา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พงศ์เทพ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0</v>
      </c>
      <c r="B13" s="118">
        <f>Time1!E13</f>
        <v>0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0</v>
      </c>
      <c r="B14" s="118">
        <f>Time1!E14</f>
        <v>0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0</v>
      </c>
      <c r="B15" s="118">
        <f>Time1!E15</f>
        <v>0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0</v>
      </c>
      <c r="B16" s="118">
        <f>Time1!E16</f>
        <v>0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0</v>
      </c>
      <c r="B17" s="118">
        <f>Time1!E17</f>
        <v>0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0</v>
      </c>
      <c r="B18" s="118">
        <f>Time1!E18</f>
        <v>0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0</v>
      </c>
      <c r="B19" s="118">
        <f>Time1!E19</f>
        <v>0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4" workbookViewId="0">
      <selection activeCell="A20" sqref="A20:B2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121"/>
      <c r="AA1" s="121" t="s">
        <v>55</v>
      </c>
      <c r="AB1" s="115">
        <v>6</v>
      </c>
    </row>
    <row r="2" spans="1:28" ht="21" customHeight="1">
      <c r="A2" s="265" t="s">
        <v>63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>
      <c r="A3" s="267" t="s">
        <v>1</v>
      </c>
      <c r="B3" s="267"/>
      <c r="C3" s="260">
        <f>Time1!C3</f>
        <v>0</v>
      </c>
      <c r="D3" s="300"/>
      <c r="E3" s="300"/>
      <c r="F3" s="300"/>
      <c r="G3" s="300"/>
      <c r="H3" s="266" t="s">
        <v>0</v>
      </c>
      <c r="I3" s="301"/>
      <c r="J3" s="301"/>
      <c r="K3" s="301"/>
      <c r="L3" s="301"/>
      <c r="M3" s="260" t="str">
        <f>Time1!F3</f>
        <v>วงโยธวาทิต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99"/>
      <c r="W5" s="288" t="s">
        <v>56</v>
      </c>
      <c r="X5" s="288"/>
      <c r="Y5" s="288"/>
      <c r="Z5" s="288"/>
      <c r="AA5" s="288"/>
      <c r="AB5" s="289"/>
    </row>
    <row r="6" spans="1:28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95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3" t="s">
        <v>61</v>
      </c>
    </row>
    <row r="7" spans="1:28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8"/>
      <c r="Y7" s="298"/>
      <c r="Z7" s="298"/>
      <c r="AA7" s="126" t="s">
        <v>60</v>
      </c>
      <c r="AB7" s="293"/>
    </row>
    <row r="8" spans="1:28" ht="21" customHeight="1" thickBot="1">
      <c r="A8" s="274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กิตติมา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ปัทมพร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พัชราภา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พงศ์เทพ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0</v>
      </c>
      <c r="B13" s="52">
        <f>Time1!E13</f>
        <v>0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0</v>
      </c>
      <c r="B14" s="52">
        <f>Time1!E14</f>
        <v>0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0</v>
      </c>
      <c r="B15" s="52">
        <f>Time1!E15</f>
        <v>0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0</v>
      </c>
      <c r="B16" s="52">
        <f>Time1!E16</f>
        <v>0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0</v>
      </c>
      <c r="B17" s="52">
        <f>Time1!E17</f>
        <v>0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0</v>
      </c>
      <c r="B18" s="52">
        <f>Time1!E18</f>
        <v>0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0</v>
      </c>
      <c r="B19" s="52">
        <f>Time1!E19</f>
        <v>0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7" workbookViewId="0">
      <selection activeCell="A20" sqref="A20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 t="s">
        <v>55</v>
      </c>
      <c r="AC1" s="259"/>
      <c r="AD1" s="227">
        <v>7</v>
      </c>
      <c r="AE1" s="227"/>
    </row>
    <row r="2" spans="1:35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>
      <c r="A3" s="267" t="s">
        <v>1</v>
      </c>
      <c r="B3" s="267"/>
      <c r="C3" s="260">
        <f>Time1!C3</f>
        <v>0</v>
      </c>
      <c r="D3" s="260"/>
      <c r="E3" s="260"/>
      <c r="F3" s="260"/>
      <c r="G3" s="266" t="s">
        <v>0</v>
      </c>
      <c r="H3" s="266"/>
      <c r="I3" s="266"/>
      <c r="J3" s="266"/>
      <c r="K3" s="266"/>
      <c r="L3" s="260" t="str">
        <f>Time1!F3</f>
        <v>วงโยธวาทิต</v>
      </c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6" t="s">
        <v>48</v>
      </c>
      <c r="AB3" s="266"/>
      <c r="AC3" s="266" t="str">
        <f>Time1!X3</f>
        <v>1</v>
      </c>
      <c r="AD3" s="266"/>
      <c r="AE3" s="266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1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51" t="s">
        <v>56</v>
      </c>
      <c r="AG5" s="252"/>
      <c r="AH5" s="252"/>
      <c r="AI5" s="252"/>
    </row>
    <row r="6" spans="1:35" ht="21" customHeight="1">
      <c r="A6" s="273"/>
      <c r="B6" s="63" t="s">
        <v>70</v>
      </c>
      <c r="C6" s="286"/>
      <c r="D6" s="263"/>
      <c r="E6" s="263"/>
      <c r="F6" s="264"/>
      <c r="G6" s="286"/>
      <c r="H6" s="263"/>
      <c r="I6" s="263"/>
      <c r="J6" s="263"/>
      <c r="K6" s="264"/>
      <c r="L6" s="286"/>
      <c r="M6" s="263"/>
      <c r="N6" s="263"/>
      <c r="O6" s="263"/>
      <c r="P6" s="264"/>
      <c r="Q6" s="286"/>
      <c r="R6" s="263"/>
      <c r="S6" s="263"/>
      <c r="T6" s="263"/>
      <c r="U6" s="264"/>
      <c r="V6" s="286"/>
      <c r="W6" s="263"/>
      <c r="X6" s="263"/>
      <c r="Y6" s="263"/>
      <c r="Z6" s="264"/>
      <c r="AA6" s="286"/>
      <c r="AB6" s="263"/>
      <c r="AC6" s="263"/>
      <c r="AD6" s="263"/>
      <c r="AE6" s="264"/>
      <c r="AF6" s="254" t="s">
        <v>57</v>
      </c>
      <c r="AG6" s="256" t="s">
        <v>58</v>
      </c>
      <c r="AH6" s="256" t="s">
        <v>59</v>
      </c>
      <c r="AI6" s="5" t="s">
        <v>64</v>
      </c>
    </row>
    <row r="7" spans="1:35" ht="21" customHeight="1" thickBot="1">
      <c r="A7" s="273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5"/>
      <c r="AG7" s="257"/>
      <c r="AH7" s="257"/>
      <c r="AI7" s="10" t="s">
        <v>60</v>
      </c>
    </row>
    <row r="8" spans="1:35" ht="21" customHeight="1" thickBot="1">
      <c r="A8" s="274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กิตติมา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ปัทมพร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พัชราภา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พงศ์เทพ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0</v>
      </c>
      <c r="B13" s="52">
        <f>Time1!E13</f>
        <v>0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0</v>
      </c>
      <c r="B14" s="52">
        <f>Time1!E14</f>
        <v>0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0</v>
      </c>
      <c r="B15" s="52">
        <f>Time1!E15</f>
        <v>0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0</v>
      </c>
      <c r="B16" s="52">
        <f>Time1!E16</f>
        <v>0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0</v>
      </c>
      <c r="B17" s="52">
        <f>Time1!E17</f>
        <v>0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0</v>
      </c>
      <c r="B18" s="52">
        <f>Time1!E18</f>
        <v>0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0</v>
      </c>
      <c r="B19" s="52">
        <f>Time1!E19</f>
        <v>0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6" workbookViewId="0">
      <selection activeCell="A20" sqref="A20:B2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150" t="s">
        <v>55</v>
      </c>
      <c r="X1" s="151">
        <v>8</v>
      </c>
    </row>
    <row r="2" spans="1:28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>
      <c r="A3" s="267" t="s">
        <v>1</v>
      </c>
      <c r="B3" s="267"/>
      <c r="C3" s="260">
        <f>Time1!C3</f>
        <v>0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152" t="str">
        <f>Time1!F3</f>
        <v>วงโยธวาทิต</v>
      </c>
      <c r="N3" s="152"/>
      <c r="O3" s="260" t="str">
        <f>STUDENT!E4</f>
        <v>วงโยธวาทิต</v>
      </c>
      <c r="P3" s="260"/>
      <c r="Q3" s="260"/>
      <c r="R3" s="260"/>
      <c r="S3" s="260"/>
      <c r="T3" s="260"/>
      <c r="U3" s="260"/>
      <c r="V3" s="152"/>
      <c r="W3" s="152" t="s">
        <v>48</v>
      </c>
      <c r="X3" s="153" t="str">
        <f>Time1!X3</f>
        <v>1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66"/>
      <c r="L4" s="266"/>
      <c r="M4" s="305"/>
      <c r="N4" s="305"/>
      <c r="O4" s="305"/>
      <c r="P4" s="305"/>
      <c r="Q4" s="305"/>
      <c r="R4" s="305"/>
      <c r="S4" s="305"/>
      <c r="T4" s="305"/>
      <c r="U4" s="266"/>
      <c r="V4" s="305"/>
      <c r="W4" s="305"/>
      <c r="X4" s="305"/>
    </row>
    <row r="5" spans="1:28" ht="21" customHeight="1">
      <c r="A5" s="271" t="s">
        <v>8</v>
      </c>
      <c r="B5" s="61" t="s">
        <v>68</v>
      </c>
      <c r="C5" s="275" t="s">
        <v>87</v>
      </c>
      <c r="D5" s="276"/>
      <c r="E5" s="276"/>
      <c r="F5" s="276"/>
      <c r="G5" s="276"/>
      <c r="H5" s="276"/>
      <c r="I5" s="276"/>
      <c r="J5" s="276"/>
      <c r="K5" s="27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75" t="s">
        <v>28</v>
      </c>
      <c r="W5" s="276"/>
      <c r="X5" s="277"/>
      <c r="Y5" s="252" t="s">
        <v>56</v>
      </c>
      <c r="Z5" s="252"/>
      <c r="AA5" s="252"/>
      <c r="AB5" s="252"/>
    </row>
    <row r="6" spans="1:28" ht="21" customHeight="1">
      <c r="A6" s="273"/>
      <c r="B6" s="63" t="s">
        <v>70</v>
      </c>
      <c r="C6" s="306"/>
      <c r="D6" s="307"/>
      <c r="E6" s="307"/>
      <c r="F6" s="307"/>
      <c r="G6" s="307"/>
      <c r="H6" s="307"/>
      <c r="I6" s="307"/>
      <c r="J6" s="307"/>
      <c r="K6" s="308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80"/>
      <c r="W6" s="278"/>
      <c r="X6" s="279"/>
      <c r="Y6" s="254" t="s">
        <v>57</v>
      </c>
      <c r="Z6" s="256" t="s">
        <v>58</v>
      </c>
      <c r="AA6" s="256" t="s">
        <v>59</v>
      </c>
      <c r="AB6" s="12" t="s">
        <v>64</v>
      </c>
    </row>
    <row r="7" spans="1:28" ht="21" customHeight="1" thickBot="1">
      <c r="A7" s="273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06"/>
      <c r="W7" s="307"/>
      <c r="X7" s="308"/>
      <c r="Y7" s="255"/>
      <c r="Z7" s="257"/>
      <c r="AA7" s="257"/>
      <c r="AB7" s="10" t="s">
        <v>60</v>
      </c>
    </row>
    <row r="8" spans="1:28" ht="21" customHeight="1" thickBot="1">
      <c r="A8" s="274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กิตติมา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พงศ์เทพ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0</v>
      </c>
      <c r="B13" s="52">
        <f>Time1!E13</f>
        <v>0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0</v>
      </c>
      <c r="B14" s="52">
        <f>Time1!E14</f>
        <v>0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0</v>
      </c>
      <c r="B15" s="52">
        <f>Time1!E15</f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0</v>
      </c>
      <c r="B16" s="52">
        <f>Time1!E16</f>
        <v>0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0</v>
      </c>
      <c r="B17" s="52">
        <f>Time1!E17</f>
        <v>0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0</v>
      </c>
      <c r="B18" s="52">
        <f>Time1!E18</f>
        <v>0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0</v>
      </c>
      <c r="B19" s="52">
        <f>Time1!E19</f>
        <v>0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0" workbookViewId="0">
      <selection activeCell="A19" sqref="A19:B23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115" t="s">
        <v>55</v>
      </c>
      <c r="T1" s="115">
        <v>9</v>
      </c>
    </row>
    <row r="2" spans="1:24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5" t="s">
        <v>103</v>
      </c>
      <c r="B4" s="305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1" t="s">
        <v>8</v>
      </c>
      <c r="B5" s="61" t="s">
        <v>68</v>
      </c>
      <c r="C5" s="323" t="s">
        <v>161</v>
      </c>
      <c r="D5" s="324"/>
      <c r="E5" s="324"/>
      <c r="F5" s="303" t="s">
        <v>158</v>
      </c>
      <c r="G5" s="303"/>
      <c r="H5" s="303"/>
      <c r="I5" s="303"/>
      <c r="J5" s="303"/>
      <c r="K5" s="303"/>
      <c r="L5" s="304"/>
      <c r="M5" s="302" t="s">
        <v>157</v>
      </c>
      <c r="N5" s="303"/>
      <c r="O5" s="303"/>
      <c r="P5" s="303"/>
      <c r="Q5" s="303"/>
      <c r="R5" s="303"/>
      <c r="S5" s="303"/>
      <c r="T5" s="304"/>
      <c r="U5" s="251" t="s">
        <v>56</v>
      </c>
      <c r="V5" s="252"/>
      <c r="W5" s="252"/>
      <c r="X5" s="252"/>
    </row>
    <row r="6" spans="1:24" ht="21" customHeight="1" thickBot="1">
      <c r="A6" s="273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4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กิตติมา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ปัทมพร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พัชราภา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พงศ์เทพ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0</v>
      </c>
      <c r="B12" s="52">
        <f>Time1!E13</f>
        <v>0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0</v>
      </c>
      <c r="B13" s="52">
        <f>Time1!E14</f>
        <v>0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0</v>
      </c>
      <c r="B14" s="52">
        <f>Time1!E15</f>
        <v>0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0</v>
      </c>
      <c r="B15" s="52">
        <f>Time1!E16</f>
        <v>0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0</v>
      </c>
      <c r="B16" s="52">
        <f>Time1!E17</f>
        <v>0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0</v>
      </c>
      <c r="B17" s="52">
        <f>Time1!E18</f>
        <v>0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0</v>
      </c>
      <c r="B18" s="52">
        <f>Time1!E19</f>
        <v>0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0" t="s">
        <v>79</v>
      </c>
      <c r="C3" s="341"/>
      <c r="D3" s="341"/>
      <c r="E3" s="342"/>
    </row>
    <row r="4" spans="1:5" ht="19.899999999999999" customHeight="1">
      <c r="A4" s="331" t="s">
        <v>120</v>
      </c>
      <c r="B4" s="325" t="s">
        <v>106</v>
      </c>
      <c r="C4" s="326"/>
      <c r="D4" s="326"/>
      <c r="E4" s="327"/>
    </row>
    <row r="5" spans="1:5" ht="19.899999999999999" customHeight="1">
      <c r="A5" s="332"/>
      <c r="B5" s="337" t="s">
        <v>107</v>
      </c>
      <c r="C5" s="338"/>
      <c r="D5" s="338"/>
      <c r="E5" s="339"/>
    </row>
    <row r="6" spans="1:5" ht="19.899999999999999" customHeight="1">
      <c r="A6" s="332"/>
      <c r="B6" s="337" t="s">
        <v>108</v>
      </c>
      <c r="C6" s="338"/>
      <c r="D6" s="338"/>
      <c r="E6" s="339"/>
    </row>
    <row r="7" spans="1:5" ht="19.899999999999999" customHeight="1">
      <c r="A7" s="333"/>
      <c r="B7" s="328" t="s">
        <v>109</v>
      </c>
      <c r="C7" s="329"/>
      <c r="D7" s="329"/>
      <c r="E7" s="330"/>
    </row>
    <row r="8" spans="1:5" ht="19.899999999999999" customHeight="1">
      <c r="A8" s="331" t="s">
        <v>156</v>
      </c>
      <c r="B8" s="325" t="s">
        <v>110</v>
      </c>
      <c r="C8" s="326"/>
      <c r="D8" s="326"/>
      <c r="E8" s="327"/>
    </row>
    <row r="9" spans="1:5" ht="19.899999999999999" customHeight="1">
      <c r="A9" s="333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43" t="s">
        <v>112</v>
      </c>
      <c r="C10" s="344"/>
      <c r="D10" s="344"/>
      <c r="E10" s="345"/>
    </row>
    <row r="11" spans="1:5" ht="19.899999999999999" customHeight="1">
      <c r="A11" s="334" t="s">
        <v>114</v>
      </c>
      <c r="B11" s="325" t="s">
        <v>138</v>
      </c>
      <c r="C11" s="326"/>
      <c r="D11" s="326"/>
      <c r="E11" s="327"/>
    </row>
    <row r="12" spans="1:5" ht="19.899999999999999" customHeight="1">
      <c r="A12" s="335"/>
      <c r="B12" s="337" t="s">
        <v>139</v>
      </c>
      <c r="C12" s="338"/>
      <c r="D12" s="338"/>
      <c r="E12" s="339"/>
    </row>
    <row r="13" spans="1:5" ht="19.899999999999999" customHeight="1">
      <c r="A13" s="336"/>
      <c r="B13" s="328" t="s">
        <v>140</v>
      </c>
      <c r="C13" s="329"/>
      <c r="D13" s="329"/>
      <c r="E13" s="330"/>
    </row>
    <row r="14" spans="1:5" ht="19.899999999999999" customHeight="1">
      <c r="A14" s="334" t="s">
        <v>115</v>
      </c>
      <c r="B14" s="325" t="s">
        <v>141</v>
      </c>
      <c r="C14" s="326"/>
      <c r="D14" s="326"/>
      <c r="E14" s="327"/>
    </row>
    <row r="15" spans="1:5" ht="19.899999999999999" customHeight="1">
      <c r="A15" s="336"/>
      <c r="B15" s="328" t="s">
        <v>142</v>
      </c>
      <c r="C15" s="329"/>
      <c r="D15" s="329"/>
      <c r="E15" s="330"/>
    </row>
    <row r="16" spans="1:5" ht="19.899999999999999" customHeight="1">
      <c r="A16" s="334" t="s">
        <v>116</v>
      </c>
      <c r="B16" s="325" t="s">
        <v>143</v>
      </c>
      <c r="C16" s="326"/>
      <c r="D16" s="326"/>
      <c r="E16" s="327"/>
    </row>
    <row r="17" spans="1:5" ht="19.899999999999999" customHeight="1">
      <c r="A17" s="336"/>
      <c r="B17" s="328" t="s">
        <v>144</v>
      </c>
      <c r="C17" s="329"/>
      <c r="D17" s="329"/>
      <c r="E17" s="330"/>
    </row>
    <row r="18" spans="1:5" ht="19.899999999999999" customHeight="1">
      <c r="A18" s="334" t="s">
        <v>117</v>
      </c>
      <c r="B18" s="325" t="s">
        <v>145</v>
      </c>
      <c r="C18" s="326"/>
      <c r="D18" s="326"/>
      <c r="E18" s="327"/>
    </row>
    <row r="19" spans="1:5" ht="19.899999999999999" customHeight="1">
      <c r="A19" s="335"/>
      <c r="B19" s="337" t="s">
        <v>146</v>
      </c>
      <c r="C19" s="338"/>
      <c r="D19" s="338"/>
      <c r="E19" s="339"/>
    </row>
    <row r="20" spans="1:5" ht="19.899999999999999" customHeight="1">
      <c r="A20" s="336"/>
      <c r="B20" s="328" t="s">
        <v>147</v>
      </c>
      <c r="C20" s="329"/>
      <c r="D20" s="329"/>
      <c r="E20" s="330"/>
    </row>
    <row r="21" spans="1:5" ht="19.899999999999999" customHeight="1">
      <c r="A21" s="334" t="s">
        <v>118</v>
      </c>
      <c r="B21" s="325" t="s">
        <v>148</v>
      </c>
      <c r="C21" s="326"/>
      <c r="D21" s="326"/>
      <c r="E21" s="327"/>
    </row>
    <row r="22" spans="1:5" ht="19.899999999999999" customHeight="1">
      <c r="A22" s="336"/>
      <c r="B22" s="328" t="s">
        <v>149</v>
      </c>
      <c r="C22" s="329"/>
      <c r="D22" s="329"/>
      <c r="E22" s="330"/>
    </row>
    <row r="23" spans="1:5" ht="19.899999999999999" customHeight="1">
      <c r="A23" s="344" t="s">
        <v>119</v>
      </c>
      <c r="B23" s="344"/>
      <c r="C23" s="344"/>
      <c r="D23" s="344"/>
      <c r="E23" s="344"/>
    </row>
    <row r="24" spans="1:5" ht="19.899999999999999" customHeight="1">
      <c r="A24" s="17" t="s">
        <v>69</v>
      </c>
      <c r="B24" s="20" t="s">
        <v>121</v>
      </c>
      <c r="C24" s="340" t="s">
        <v>123</v>
      </c>
      <c r="D24" s="341"/>
      <c r="E24" s="342"/>
    </row>
    <row r="25" spans="1:5" ht="19.899999999999999" customHeight="1">
      <c r="A25" s="346">
        <v>3</v>
      </c>
      <c r="B25" s="346" t="s">
        <v>122</v>
      </c>
      <c r="C25" s="343" t="s">
        <v>124</v>
      </c>
      <c r="D25" s="344"/>
      <c r="E25" s="345"/>
    </row>
    <row r="26" spans="1:5" ht="19.899999999999999" customHeight="1">
      <c r="A26" s="347"/>
      <c r="B26" s="347"/>
      <c r="C26" s="343" t="s">
        <v>125</v>
      </c>
      <c r="D26" s="344"/>
      <c r="E26" s="345"/>
    </row>
    <row r="27" spans="1:5" ht="19.899999999999999" customHeight="1">
      <c r="A27" s="17">
        <v>2</v>
      </c>
      <c r="B27" s="20" t="s">
        <v>129</v>
      </c>
      <c r="C27" s="343" t="s">
        <v>126</v>
      </c>
      <c r="D27" s="344"/>
      <c r="E27" s="345"/>
    </row>
    <row r="28" spans="1:5" ht="19.899999999999999" customHeight="1">
      <c r="A28" s="17">
        <v>1</v>
      </c>
      <c r="B28" s="20" t="s">
        <v>130</v>
      </c>
      <c r="C28" s="343" t="s">
        <v>127</v>
      </c>
      <c r="D28" s="344"/>
      <c r="E28" s="345"/>
    </row>
    <row r="29" spans="1:5" ht="19.899999999999999" customHeight="1">
      <c r="A29" s="17">
        <v>0</v>
      </c>
      <c r="B29" s="20" t="s">
        <v>131</v>
      </c>
      <c r="C29" s="343" t="s">
        <v>128</v>
      </c>
      <c r="D29" s="344"/>
      <c r="E29" s="345"/>
    </row>
    <row r="30" spans="1:5" ht="19.899999999999999" customHeight="1">
      <c r="A30" s="344" t="s">
        <v>132</v>
      </c>
      <c r="B30" s="344"/>
      <c r="C30" s="344"/>
      <c r="D30" s="344"/>
      <c r="E30" s="344"/>
    </row>
    <row r="31" spans="1:5" ht="19.899999999999999" customHeight="1">
      <c r="A31" s="17" t="s">
        <v>69</v>
      </c>
      <c r="B31" s="20" t="s">
        <v>121</v>
      </c>
      <c r="C31" s="340" t="s">
        <v>123</v>
      </c>
      <c r="D31" s="341"/>
      <c r="E31" s="342"/>
    </row>
    <row r="32" spans="1:5" ht="19.899999999999999" customHeight="1">
      <c r="A32" s="346">
        <v>3</v>
      </c>
      <c r="B32" s="346" t="s">
        <v>122</v>
      </c>
      <c r="C32" s="343" t="s">
        <v>133</v>
      </c>
      <c r="D32" s="344"/>
      <c r="E32" s="345"/>
    </row>
    <row r="33" spans="1:5" ht="19.899999999999999" customHeight="1">
      <c r="A33" s="347"/>
      <c r="B33" s="347"/>
      <c r="C33" s="343" t="s">
        <v>134</v>
      </c>
      <c r="D33" s="344"/>
      <c r="E33" s="345"/>
    </row>
    <row r="34" spans="1:5" ht="19.899999999999999" customHeight="1">
      <c r="A34" s="17">
        <v>2</v>
      </c>
      <c r="B34" s="20" t="s">
        <v>129</v>
      </c>
      <c r="C34" s="348" t="s">
        <v>135</v>
      </c>
      <c r="D34" s="349"/>
      <c r="E34" s="350"/>
    </row>
    <row r="35" spans="1:5" ht="19.899999999999999" customHeight="1">
      <c r="A35" s="17">
        <v>1</v>
      </c>
      <c r="B35" s="20" t="s">
        <v>130</v>
      </c>
      <c r="C35" s="343" t="s">
        <v>136</v>
      </c>
      <c r="D35" s="344"/>
      <c r="E35" s="345"/>
    </row>
    <row r="36" spans="1:5" ht="19.899999999999999" customHeight="1">
      <c r="A36" s="17">
        <v>0</v>
      </c>
      <c r="B36" s="20" t="s">
        <v>131</v>
      </c>
      <c r="C36" s="343" t="s">
        <v>137</v>
      </c>
      <c r="D36" s="344"/>
      <c r="E36" s="34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2019-11-01T07:49:28Z</dcterms:modified>
</cp:coreProperties>
</file>